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7 от 27.05.2025\"/>
    </mc:Choice>
  </mc:AlternateContent>
  <bookViews>
    <workbookView xWindow="0" yWindow="0" windowWidth="16380" windowHeight="8190" tabRatio="500"/>
  </bookViews>
  <sheets>
    <sheet name="Лист1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6" i="1" l="1"/>
  <c r="J64" i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I42" i="1"/>
  <c r="J42" i="1" s="1"/>
  <c r="F41" i="1"/>
  <c r="G41" i="1" s="1"/>
  <c r="I41" i="1" s="1"/>
  <c r="J41" i="1" s="1"/>
  <c r="F40" i="1"/>
  <c r="G40" i="1" s="1"/>
  <c r="I40" i="1" s="1"/>
  <c r="J40" i="1" s="1"/>
  <c r="F39" i="1"/>
  <c r="G39" i="1" s="1"/>
  <c r="I39" i="1" s="1"/>
  <c r="J39" i="1" s="1"/>
  <c r="F37" i="1"/>
  <c r="G37" i="1" s="1"/>
  <c r="I37" i="1" s="1"/>
  <c r="J37" i="1" s="1"/>
  <c r="F36" i="1"/>
  <c r="G36" i="1" s="1"/>
  <c r="I36" i="1" s="1"/>
  <c r="J36" i="1" s="1"/>
  <c r="F33" i="1"/>
  <c r="G33" i="1" s="1"/>
  <c r="I33" i="1" s="1"/>
  <c r="J33" i="1" s="1"/>
  <c r="F32" i="1"/>
  <c r="G32" i="1" s="1"/>
  <c r="I32" i="1" s="1"/>
  <c r="J32" i="1" s="1"/>
  <c r="F31" i="1"/>
  <c r="E31" i="1"/>
  <c r="G31" i="1" l="1"/>
  <c r="I31" i="1" s="1"/>
  <c r="J31" i="1" s="1"/>
  <c r="I68" i="1" s="1"/>
  <c r="I65" i="1"/>
  <c r="I67" i="1" s="1"/>
</calcChain>
</file>

<file path=xl/sharedStrings.xml><?xml version="1.0" encoding="utf-8"?>
<sst xmlns="http://schemas.openxmlformats.org/spreadsheetml/2006/main" count="134" uniqueCount="117">
  <si>
    <t>Наименование поселения</t>
  </si>
  <si>
    <t>Наименование улицы</t>
  </si>
  <si>
    <t>Геологов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</si>
  <si>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</si>
  <si>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</si>
  <si>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</si>
  <si>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</si>
  <si>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</si>
  <si>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</si>
  <si>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квартир/комнат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</si>
  <si>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</si>
  <si>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</si>
  <si>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</si>
  <si>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</si>
  <si>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</si>
  <si>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</si>
  <si>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</si>
  <si>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</si>
  <si>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</si>
  <si>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</si>
  <si>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</si>
  <si>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</si>
  <si>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</si>
  <si>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</si>
  <si>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</si>
  <si>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>Мытье лестничных площадок и маршей нижних трех этажей</t>
  </si>
  <si>
    <t>100 м2</t>
  </si>
  <si>
    <t>1 раз в месяц</t>
  </si>
  <si>
    <t>1.1.1.1. (раздел 3.1)</t>
  </si>
  <si>
    <t>Подметание лестничных площадок и маршей 1-3</t>
  </si>
  <si>
    <t>2 раза в неделю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</si>
  <si>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</si>
  <si>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</si>
  <si>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</si>
  <si>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</si>
  <si>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</si>
  <si>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</si>
  <si>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</si>
  <si>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</si>
  <si>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3.1.3 (раздел 3.2)</t>
  </si>
  <si>
    <t>Уборка газона от случайного мусора</t>
  </si>
  <si>
    <t>100 000 м2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</si>
  <si>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</si>
  <si>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</si>
  <si>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</si>
  <si>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</si>
  <si>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</si>
  <si>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</si>
  <si>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</si>
  <si>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</si>
  <si>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</si>
  <si>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</si>
  <si>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</si>
  <si>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</si>
  <si>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</si>
  <si>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</si>
  <si>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</si>
  <si>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</si>
  <si>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</si>
  <si>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</si>
  <si>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</si>
  <si>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</si>
  <si>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</si>
  <si>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</si>
  <si>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</si>
  <si>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</si>
  <si>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</si>
  <si>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</si>
  <si>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</si>
  <si>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</si>
  <si>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</si>
  <si>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</si>
  <si>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</si>
  <si>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</si>
  <si>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</si>
  <si>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</si>
  <si>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</si>
  <si>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</si>
  <si>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</si>
  <si>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</si>
  <si>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</si>
  <si>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</si>
  <si>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</si>
  <si>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</si>
  <si>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</si>
  <si>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</si>
  <si>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</si>
  <si>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</si>
  <si>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31 до 50 лет (36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</si>
  <si>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</si>
  <si>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</si>
  <si>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</si>
  <si>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</si>
  <si>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</si>
  <si>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</si>
  <si>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</si>
  <si>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</si>
  <si>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</si>
  <si>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</si>
  <si>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</si>
  <si>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</si>
  <si>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</si>
  <si>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</si>
  <si>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</si>
  <si>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</si>
  <si>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</si>
  <si>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</si>
  <si>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</si>
  <si>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</si>
  <si>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1</t>
  </si>
  <si>
    <t xml:space="preserve"> муниципального округа "Ухта"</t>
  </si>
  <si>
    <t>к постановлению администрации</t>
  </si>
  <si>
    <t>г.Ухта</t>
  </si>
  <si>
    <t xml:space="preserve">Перечень работ, услуг по управлению, содержанию и текущему ремонту общего имущества собственников помещений </t>
  </si>
  <si>
    <t>вмногоквартирном доме № 7/13 по ул.Геологов в г.Ухте</t>
  </si>
  <si>
    <t>Стоимость на 1 кв. м общей площади (рублей в месяц)</t>
  </si>
  <si>
    <t>от 27 мая 2025 г. № 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</si>
</sst>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?/??"/>
    <numFmt numFmtId="165" formatCode="0.0"/>
    <numFmt numFmtId="166" formatCode="0.000"/>
    <numFmt numFmtId="167" formatCode="_-* #,##0.00_р_._-;\-* #,##0.00_р_._-;_-* \-??_р_._-;_-@_-"/>
  </numFmts>
  <fonts count="13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1C1C1C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left" vertical="top"/>
    </xf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0" fillId="0" borderId="0" xfId="0" applyAlignment="1" applyProtection="1"/>
    <xf numFmtId="2" fontId="0" fillId="0" borderId="0" xfId="0" applyNumberFormat="1" applyAlignment="1" applyProtection="1"/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top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left" vertical="top" wrapText="1"/>
      <protection hidden="1"/>
    </xf>
    <xf numFmtId="2" fontId="6" fillId="0" borderId="1" xfId="2" applyNumberFormat="1" applyFont="1" applyBorder="1" applyAlignment="1" applyProtection="1">
      <alignment horizontal="center" vertical="center" wrapText="1"/>
      <protection hidden="1"/>
    </xf>
    <xf numFmtId="16" fontId="6" fillId="0" borderId="1" xfId="0" applyNumberFormat="1" applyFont="1" applyBorder="1" applyAlignment="1" applyProtection="1">
      <alignment horizontal="center" vertical="center" wrapText="1"/>
    </xf>
    <xf numFmtId="167" fontId="6" fillId="0" borderId="1" xfId="2" applyNumberFormat="1" applyFont="1" applyBorder="1" applyAlignment="1" applyProtection="1">
      <alignment horizontal="center" vertical="center"/>
    </xf>
    <xf numFmtId="166" fontId="6" fillId="0" borderId="6" xfId="0" applyNumberFormat="1" applyFont="1" applyBorder="1" applyAlignment="1" applyProtection="1">
      <alignment horizontal="center" vertical="center" wrapText="1"/>
    </xf>
    <xf numFmtId="0" fontId="6" fillId="0" borderId="1" xfId="3" applyFont="1" applyBorder="1" applyAlignment="1" applyProtection="1">
      <alignment horizontal="center" vertical="center" wrapText="1"/>
      <protection hidden="1"/>
    </xf>
    <xf numFmtId="49" fontId="6" fillId="0" borderId="1" xfId="3" applyNumberFormat="1" applyFont="1" applyBorder="1" applyAlignment="1" applyProtection="1">
      <alignment horizontal="left" vertical="top" wrapText="1"/>
      <protection hidden="1"/>
    </xf>
    <xf numFmtId="2" fontId="6" fillId="0" borderId="1" xfId="3" applyNumberFormat="1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left" vertical="top" wrapText="1"/>
    </xf>
    <xf numFmtId="0" fontId="6" fillId="0" borderId="7" xfId="0" applyFont="1" applyBorder="1" applyAlignment="1" applyProtection="1">
      <alignment horizontal="center" vertical="center" wrapText="1"/>
    </xf>
    <xf numFmtId="2" fontId="6" fillId="0" borderId="7" xfId="2" applyNumberFormat="1" applyFont="1" applyBorder="1" applyAlignment="1" applyProtection="1">
      <alignment horizontal="center" vertical="center" wrapText="1"/>
      <protection hidden="1"/>
    </xf>
    <xf numFmtId="0" fontId="6" fillId="0" borderId="1" xfId="5" applyFont="1" applyBorder="1" applyAlignment="1" applyProtection="1">
      <alignment horizontal="center" vertical="center" wrapText="1"/>
      <protection hidden="1"/>
    </xf>
    <xf numFmtId="49" fontId="6" fillId="0" borderId="1" xfId="5" applyNumberFormat="1" applyFont="1" applyBorder="1" applyAlignment="1" applyProtection="1">
      <alignment horizontal="left" vertical="top" wrapText="1"/>
      <protection hidden="1"/>
    </xf>
    <xf numFmtId="2" fontId="6" fillId="0" borderId="1" xfId="5" applyNumberFormat="1" applyFont="1" applyBorder="1" applyAlignment="1" applyProtection="1">
      <alignment horizontal="center" vertical="center" wrapText="1"/>
      <protection hidden="1"/>
    </xf>
    <xf numFmtId="0" fontId="6" fillId="0" borderId="1" xfId="4" applyFont="1" applyBorder="1" applyAlignment="1" applyProtection="1">
      <alignment horizontal="center" vertical="center" wrapText="1"/>
      <protection hidden="1"/>
    </xf>
    <xf numFmtId="49" fontId="6" fillId="0" borderId="1" xfId="4" applyNumberFormat="1" applyFont="1" applyBorder="1" applyAlignment="1" applyProtection="1">
      <alignment horizontal="left" vertical="top" wrapText="1"/>
      <protection hidden="1"/>
    </xf>
    <xf numFmtId="2" fontId="6" fillId="0" borderId="1" xfId="4" applyNumberFormat="1" applyFont="1" applyBorder="1" applyAlignment="1" applyProtection="1">
      <alignment horizontal="center" vertical="center" wrapText="1"/>
      <protection hidden="1"/>
    </xf>
    <xf numFmtId="0" fontId="6" fillId="0" borderId="3" xfId="5" applyFont="1" applyBorder="1" applyAlignment="1" applyProtection="1">
      <alignment horizontal="center" vertical="center" wrapText="1"/>
      <protection hidden="1"/>
    </xf>
    <xf numFmtId="49" fontId="6" fillId="0" borderId="8" xfId="6" applyNumberFormat="1" applyFont="1" applyBorder="1" applyAlignment="1" applyProtection="1">
      <alignment horizontal="left" vertical="top" wrapText="1"/>
      <protection hidden="1"/>
    </xf>
    <xf numFmtId="2" fontId="6" fillId="0" borderId="8" xfId="6" applyNumberFormat="1" applyFont="1" applyBorder="1" applyAlignment="1" applyProtection="1">
      <alignment horizontal="center" vertical="center" wrapText="1"/>
      <protection hidden="1"/>
    </xf>
    <xf numFmtId="2" fontId="6" fillId="0" borderId="3" xfId="6" applyNumberFormat="1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left" vertical="top" wrapText="1"/>
    </xf>
    <xf numFmtId="49" fontId="6" fillId="0" borderId="1" xfId="6" applyNumberFormat="1" applyFont="1" applyBorder="1" applyAlignment="1" applyProtection="1">
      <alignment horizontal="left" vertical="top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</xf>
    <xf numFmtId="0" fontId="6" fillId="0" borderId="10" xfId="2" applyFont="1" applyBorder="1" applyAlignment="1" applyProtection="1">
      <alignment horizontal="center" vertical="center" wrapText="1"/>
      <protection hidden="1"/>
    </xf>
    <xf numFmtId="49" fontId="6" fillId="0" borderId="11" xfId="2" applyNumberFormat="1" applyFont="1" applyBorder="1" applyAlignment="1" applyProtection="1">
      <alignment horizontal="left" vertical="top" wrapText="1"/>
      <protection hidden="1"/>
    </xf>
    <xf numFmtId="2" fontId="6" fillId="0" borderId="11" xfId="2" applyNumberFormat="1" applyFont="1" applyBorder="1" applyAlignment="1" applyProtection="1">
      <alignment horizontal="center" vertical="center" wrapText="1"/>
      <protection hidden="1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right" wrapText="1"/>
    </xf>
    <xf numFmtId="0" fontId="11" fillId="0" borderId="0" xfId="0" applyFont="1"/>
    <xf numFmtId="0" fontId="5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 wrapText="1"/>
    </xf>
    <xf numFmtId="0" fontId="6" fillId="0" borderId="3" xfId="0" applyFont="1" applyBorder="1" applyAlignment="1" applyProtection="1">
      <alignment horizontal="center" vertical="top" wrapText="1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2" fontId="12" fillId="0" borderId="1" xfId="0" applyNumberFormat="1" applyFont="1" applyBorder="1"/>
    <xf numFmtId="0" fontId="12" fillId="0" borderId="1" xfId="0" applyFont="1" applyBorder="1"/>
    <xf numFmtId="0" fontId="5" fillId="2" borderId="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wrapText="1"/>
    </xf>
    <xf numFmtId="0" fontId="10" fillId="0" borderId="0" xfId="0" applyFont="1" applyBorder="1" applyAlignment="1" applyProtection="1">
      <alignment horizontal="right" wrapText="1"/>
    </xf>
    <xf numFmtId="0" fontId="10" fillId="0" borderId="0" xfId="0" applyFont="1" applyBorder="1" applyAlignment="1" applyProtection="1">
      <alignment horizont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view="pageBreakPreview" topLeftCell="A4" zoomScaleNormal="80" zoomScaleSheetLayoutView="100" workbookViewId="0">
      <selection activeCell="F7" sqref="F7:J7"/>
    </sheetView>
  </sheetViews>
  <sheetFormatPr defaultColWidth="8.7109375" defaultRowHeight="15" x14ac:dyDescent="0.25"/>
  <cols>
    <col min="1" max="1" width="16.42578125" customWidth="1"/>
    <col min="2" max="2" width="45.85546875" style="2" customWidth="1"/>
    <col min="3" max="3" width="13.140625" customWidth="1"/>
    <col min="4" max="4" width="17.42578125" customWidth="1"/>
    <col min="5" max="5" width="15.28515625" customWidth="1"/>
    <col min="6" max="6" width="8.85546875" style="3" customWidth="1"/>
    <col min="7" max="7" width="8.85546875" customWidth="1"/>
    <col min="8" max="8" width="10.7109375" style="3" customWidth="1"/>
    <col min="9" max="9" width="10.42578125" customWidth="1"/>
    <col min="10" max="10" width="19.28515625" customWidth="1"/>
  </cols>
  <sheetData>
    <row r="1" spans="2:10" ht="14.25" hidden="1" customHeight="1" x14ac:dyDescent="0.3">
      <c r="B1" s="75"/>
      <c r="C1" s="75"/>
      <c r="D1" s="75"/>
      <c r="E1" s="75"/>
      <c r="F1" s="75"/>
      <c r="G1" s="75"/>
      <c r="H1" s="75"/>
      <c r="I1" s="75"/>
      <c r="J1" s="75"/>
    </row>
    <row r="2" spans="2:10" s="3" customFormat="1" ht="26.25" hidden="1" customHeight="1" x14ac:dyDescent="0.3">
      <c r="B2" s="1"/>
      <c r="C2" s="1"/>
      <c r="D2" s="54"/>
      <c r="E2" s="76"/>
      <c r="F2" s="76"/>
      <c r="G2" s="76"/>
      <c r="H2" s="76"/>
      <c r="I2" s="76"/>
      <c r="J2" s="76"/>
    </row>
    <row r="3" spans="2:10" ht="20.25" hidden="1" customHeight="1" x14ac:dyDescent="0.3">
      <c r="B3" s="53"/>
      <c r="C3" s="53"/>
      <c r="D3" s="76"/>
      <c r="E3" s="76"/>
      <c r="F3" s="76"/>
      <c r="G3" s="76"/>
      <c r="H3" s="76"/>
      <c r="I3" s="76"/>
      <c r="J3" s="76"/>
    </row>
    <row r="4" spans="2:10" s="3" customFormat="1" ht="20.25" customHeight="1" x14ac:dyDescent="0.3">
      <c r="B4" s="53"/>
      <c r="C4" s="53"/>
      <c r="D4" s="57"/>
      <c r="E4" s="57"/>
      <c r="F4" s="77" t="s">
        <v>109</v>
      </c>
      <c r="G4" s="77"/>
      <c r="H4" s="77"/>
      <c r="I4" s="77"/>
      <c r="J4" s="77"/>
    </row>
    <row r="5" spans="2:10" s="3" customFormat="1" ht="20.25" customHeight="1" x14ac:dyDescent="0.3">
      <c r="B5" s="53"/>
      <c r="C5" s="53"/>
      <c r="D5" s="57"/>
      <c r="E5" s="57"/>
      <c r="F5" s="77" t="s">
        <v>111</v>
      </c>
      <c r="G5" s="77"/>
      <c r="H5" s="77"/>
      <c r="I5" s="77"/>
      <c r="J5" s="77"/>
    </row>
    <row r="6" spans="2:10" s="3" customFormat="1" ht="20.25" customHeight="1" x14ac:dyDescent="0.3">
      <c r="B6" s="53"/>
      <c r="C6" s="53"/>
      <c r="D6" s="57"/>
      <c r="E6" s="57"/>
      <c r="F6" s="77" t="s">
        <v>110</v>
      </c>
      <c r="G6" s="77"/>
      <c r="H6" s="77"/>
      <c r="I6" s="77"/>
      <c r="J6" s="77"/>
    </row>
    <row r="7" spans="2:10" s="3" customFormat="1" ht="20.25" customHeight="1" x14ac:dyDescent="0.3">
      <c r="B7" s="53"/>
      <c r="C7" s="53"/>
      <c r="D7" s="57"/>
      <c r="E7" s="57"/>
      <c r="F7" s="77" t="s">
        <v>116</v>
      </c>
      <c r="G7" s="77"/>
      <c r="H7" s="77"/>
      <c r="I7" s="77"/>
      <c r="J7" s="77"/>
    </row>
    <row r="8" spans="2:10" s="3" customFormat="1" ht="20.25" customHeight="1" x14ac:dyDescent="0.3">
      <c r="B8" s="53"/>
      <c r="C8" s="53"/>
      <c r="D8" s="57"/>
      <c r="E8" s="57"/>
      <c r="F8" s="77"/>
      <c r="G8" s="77"/>
      <c r="H8" s="77"/>
      <c r="I8" s="77"/>
      <c r="J8" s="77"/>
    </row>
    <row r="9" spans="2:10" ht="19.5" customHeight="1" x14ac:dyDescent="0.3">
      <c r="B9" s="53"/>
      <c r="C9" s="53"/>
      <c r="D9" s="76"/>
      <c r="E9" s="76"/>
      <c r="F9" s="76"/>
      <c r="G9" s="76"/>
      <c r="H9" s="76"/>
      <c r="I9" s="76"/>
      <c r="J9" s="76"/>
    </row>
    <row r="11" spans="2:10" ht="14.25" customHeight="1" x14ac:dyDescent="0.25">
      <c r="B11" s="70" t="s">
        <v>0</v>
      </c>
      <c r="C11" s="70"/>
      <c r="D11" s="73" t="s">
        <v>112</v>
      </c>
      <c r="E11" s="73"/>
    </row>
    <row r="12" spans="2:10" ht="14.25" customHeight="1" x14ac:dyDescent="0.25">
      <c r="B12" s="70" t="s">
        <v>1</v>
      </c>
      <c r="C12" s="70"/>
      <c r="D12" s="73" t="s">
        <v>2</v>
      </c>
      <c r="E12" s="73"/>
    </row>
    <row r="13" spans="2:10" ht="14.25" customHeight="1" x14ac:dyDescent="0.25">
      <c r="B13" s="70" t="s">
        <v>3</v>
      </c>
      <c r="C13" s="70"/>
      <c r="D13" s="74">
        <v>0.53846153846153799</v>
      </c>
      <c r="E13" s="74"/>
    </row>
    <row r="14" spans="2:10" ht="14.25" customHeight="1" x14ac:dyDescent="0.25">
      <c r="B14" s="70" t="s">
        <v>4</v>
      </c>
      <c r="C14" s="70"/>
      <c r="D14" s="73">
        <v>1989</v>
      </c>
      <c r="E14" s="73"/>
    </row>
    <row r="15" spans="2:10" ht="14.25" customHeight="1" x14ac:dyDescent="0.25">
      <c r="B15" s="70" t="s">
        <v>5</v>
      </c>
      <c r="C15" s="70"/>
      <c r="D15" s="73" t="s">
        <v>6</v>
      </c>
      <c r="E15" s="73"/>
    </row>
    <row r="16" spans="2:10" ht="14.25" customHeight="1" x14ac:dyDescent="0.25">
      <c r="B16" s="70" t="s">
        <v>7</v>
      </c>
      <c r="C16" s="70"/>
      <c r="D16" s="73">
        <v>3</v>
      </c>
      <c r="E16" s="73"/>
    </row>
    <row r="17" spans="1:11" ht="14.25" customHeight="1" x14ac:dyDescent="0.25">
      <c r="B17" s="70" t="s">
        <v>8</v>
      </c>
      <c r="C17" s="70"/>
      <c r="D17" s="73">
        <v>3</v>
      </c>
      <c r="E17" s="73"/>
    </row>
    <row r="18" spans="1:11" ht="14.25" customHeight="1" x14ac:dyDescent="0.25">
      <c r="B18" s="70" t="s">
        <v>9</v>
      </c>
      <c r="C18" s="70"/>
      <c r="D18" s="73">
        <v>25</v>
      </c>
      <c r="E18" s="73"/>
      <c r="K18" s="55"/>
    </row>
    <row r="19" spans="1:11" ht="14.25" customHeight="1" x14ac:dyDescent="0.25">
      <c r="B19" s="70" t="s">
        <v>10</v>
      </c>
      <c r="C19" s="70"/>
      <c r="D19" s="71">
        <v>1565.9</v>
      </c>
      <c r="E19" s="71"/>
    </row>
    <row r="20" spans="1:11" ht="14.25" customHeight="1" x14ac:dyDescent="0.25">
      <c r="B20" s="70" t="s">
        <v>11</v>
      </c>
      <c r="C20" s="70"/>
      <c r="D20" s="73">
        <v>1446.7</v>
      </c>
      <c r="E20" s="73"/>
    </row>
    <row r="21" spans="1:11" ht="14.25" customHeight="1" x14ac:dyDescent="0.25">
      <c r="B21" s="70" t="s">
        <v>12</v>
      </c>
      <c r="C21" s="70"/>
      <c r="D21" s="73">
        <v>119.2</v>
      </c>
      <c r="E21" s="73"/>
    </row>
    <row r="22" spans="1:11" ht="14.25" customHeight="1" x14ac:dyDescent="0.25">
      <c r="B22" s="70" t="s">
        <v>13</v>
      </c>
      <c r="C22" s="70"/>
      <c r="D22" s="71">
        <v>163.30000000000001</v>
      </c>
      <c r="E22" s="71"/>
    </row>
    <row r="24" spans="1:11" ht="59.25" customHeight="1" x14ac:dyDescent="0.25"/>
    <row r="25" spans="1:11" ht="15" customHeight="1" x14ac:dyDescent="0.25">
      <c r="A25" s="72" t="s">
        <v>113</v>
      </c>
      <c r="B25" s="72"/>
      <c r="C25" s="72"/>
      <c r="D25" s="72"/>
      <c r="E25" s="72"/>
      <c r="F25" s="72"/>
      <c r="G25" s="72"/>
      <c r="H25" s="72"/>
      <c r="I25" s="72"/>
      <c r="J25" s="72"/>
    </row>
    <row r="26" spans="1:11" ht="15" customHeight="1" x14ac:dyDescent="0.25">
      <c r="A26" s="72" t="s">
        <v>114</v>
      </c>
      <c r="B26" s="72"/>
      <c r="C26" s="72"/>
      <c r="D26" s="72"/>
      <c r="E26" s="72"/>
      <c r="F26" s="72"/>
      <c r="G26" s="72"/>
      <c r="H26" s="72"/>
      <c r="I26" s="72"/>
      <c r="J26" s="72"/>
    </row>
    <row r="27" spans="1:11" x14ac:dyDescent="0.25">
      <c r="A27" s="4"/>
      <c r="B27" s="5"/>
      <c r="C27" s="4"/>
      <c r="D27" s="4"/>
      <c r="E27" s="4"/>
      <c r="F27" s="6"/>
      <c r="G27" s="4"/>
      <c r="H27" s="6"/>
      <c r="I27" s="4"/>
      <c r="J27" s="7"/>
    </row>
    <row r="28" spans="1:11" ht="51" x14ac:dyDescent="0.25">
      <c r="A28" s="56" t="s">
        <v>14</v>
      </c>
      <c r="B28" s="56" t="s">
        <v>15</v>
      </c>
      <c r="C28" s="56" t="s">
        <v>16</v>
      </c>
      <c r="D28" s="56" t="s">
        <v>17</v>
      </c>
      <c r="E28" s="56" t="s">
        <v>18</v>
      </c>
      <c r="F28" s="56" t="s">
        <v>19</v>
      </c>
      <c r="G28" s="56" t="s">
        <v>20</v>
      </c>
      <c r="H28" s="56" t="s">
        <v>21</v>
      </c>
      <c r="I28" s="8" t="s">
        <v>22</v>
      </c>
      <c r="J28" s="9" t="s">
        <v>115</v>
      </c>
    </row>
    <row r="29" spans="1:11" x14ac:dyDescent="0.25">
      <c r="A29" s="10">
        <v>1</v>
      </c>
      <c r="B29" s="58">
        <v>2</v>
      </c>
      <c r="C29" s="12">
        <v>3</v>
      </c>
      <c r="D29" s="12">
        <v>4</v>
      </c>
      <c r="E29" s="12">
        <v>5</v>
      </c>
      <c r="F29" s="12">
        <v>6</v>
      </c>
      <c r="G29" s="12">
        <v>7</v>
      </c>
      <c r="H29" s="12">
        <v>8</v>
      </c>
      <c r="I29" s="13">
        <v>9</v>
      </c>
      <c r="J29" s="12">
        <v>10</v>
      </c>
    </row>
    <row r="30" spans="1:11" x14ac:dyDescent="0.25">
      <c r="A30" s="68" t="s">
        <v>23</v>
      </c>
      <c r="B30" s="68"/>
      <c r="C30" s="68"/>
      <c r="D30" s="68"/>
      <c r="E30" s="68"/>
      <c r="F30" s="68"/>
      <c r="G30" s="68"/>
      <c r="H30" s="68"/>
      <c r="I30" s="68"/>
      <c r="J30" s="68"/>
    </row>
    <row r="31" spans="1:11" ht="25.5" x14ac:dyDescent="0.25">
      <c r="A31" s="15" t="s">
        <v>24</v>
      </c>
      <c r="B31" s="14" t="s">
        <v>25</v>
      </c>
      <c r="C31" s="15" t="s">
        <v>26</v>
      </c>
      <c r="D31" s="15" t="s">
        <v>27</v>
      </c>
      <c r="E31" s="15">
        <f>12*1</f>
        <v>12</v>
      </c>
      <c r="F31" s="59">
        <f>D22/100</f>
        <v>1.633</v>
      </c>
      <c r="G31" s="59">
        <f>F31*E31</f>
        <v>19.596</v>
      </c>
      <c r="H31" s="59">
        <v>1433.22</v>
      </c>
      <c r="I31" s="59">
        <f>H31*G31</f>
        <v>28085.379120000001</v>
      </c>
      <c r="J31" s="59">
        <f>I31/12/D19</f>
        <v>1.4946345615939716</v>
      </c>
    </row>
    <row r="32" spans="1:11" x14ac:dyDescent="0.25">
      <c r="A32" s="15" t="s">
        <v>28</v>
      </c>
      <c r="B32" s="14" t="s">
        <v>29</v>
      </c>
      <c r="C32" s="15" t="s">
        <v>26</v>
      </c>
      <c r="D32" s="15" t="s">
        <v>30</v>
      </c>
      <c r="E32" s="15">
        <v>104</v>
      </c>
      <c r="F32" s="59">
        <f>D22/100</f>
        <v>1.633</v>
      </c>
      <c r="G32" s="59">
        <f>F32*E32</f>
        <v>169.83199999999999</v>
      </c>
      <c r="H32" s="59">
        <v>589.69000000000005</v>
      </c>
      <c r="I32" s="59">
        <f>H32*G32</f>
        <v>100148.23208</v>
      </c>
      <c r="J32" s="59">
        <f>I32/12/D19</f>
        <v>5.329641743832088</v>
      </c>
    </row>
    <row r="33" spans="1:10" x14ac:dyDescent="0.25">
      <c r="A33" s="15" t="s">
        <v>31</v>
      </c>
      <c r="B33" s="14" t="s">
        <v>32</v>
      </c>
      <c r="C33" s="15" t="s">
        <v>33</v>
      </c>
      <c r="D33" s="15" t="s">
        <v>27</v>
      </c>
      <c r="E33" s="16">
        <v>12</v>
      </c>
      <c r="F33" s="59">
        <f>1369.412/1000</f>
        <v>1.3694120000000001</v>
      </c>
      <c r="G33" s="59">
        <f>F33*E33</f>
        <v>16.432943999999999</v>
      </c>
      <c r="H33" s="59">
        <v>1138.03</v>
      </c>
      <c r="I33" s="59">
        <f>H33*G33</f>
        <v>18701.183260319998</v>
      </c>
      <c r="J33" s="59">
        <f>I33/12/D19</f>
        <v>0.9952308182898012</v>
      </c>
    </row>
    <row r="34" spans="1:10" x14ac:dyDescent="0.25">
      <c r="A34" s="68" t="s">
        <v>34</v>
      </c>
      <c r="B34" s="68"/>
      <c r="C34" s="68"/>
      <c r="D34" s="68"/>
      <c r="E34" s="68"/>
      <c r="F34" s="68"/>
      <c r="G34" s="68"/>
      <c r="H34" s="68"/>
      <c r="I34" s="68"/>
      <c r="J34" s="68"/>
    </row>
    <row r="35" spans="1:10" x14ac:dyDescent="0.25">
      <c r="A35" s="68" t="s">
        <v>35</v>
      </c>
      <c r="B35" s="68"/>
      <c r="C35" s="68"/>
      <c r="D35" s="68"/>
      <c r="E35" s="68"/>
      <c r="F35" s="68"/>
      <c r="G35" s="68"/>
      <c r="H35" s="68"/>
      <c r="I35" s="68"/>
      <c r="J35" s="68"/>
    </row>
    <row r="36" spans="1:10" ht="25.5" x14ac:dyDescent="0.25">
      <c r="A36" s="17" t="s">
        <v>36</v>
      </c>
      <c r="B36" s="18" t="s">
        <v>37</v>
      </c>
      <c r="C36" s="17" t="s">
        <v>33</v>
      </c>
      <c r="D36" s="19" t="s">
        <v>38</v>
      </c>
      <c r="E36" s="60">
        <v>78</v>
      </c>
      <c r="F36" s="61">
        <f>695.1/1000</f>
        <v>0.69510000000000005</v>
      </c>
      <c r="G36" s="59">
        <f>F36*E36</f>
        <v>54.217800000000004</v>
      </c>
      <c r="H36" s="59">
        <v>732.48</v>
      </c>
      <c r="I36" s="59">
        <f>H36*G36</f>
        <v>39713.454144000003</v>
      </c>
      <c r="J36" s="59">
        <f>I36/12/D19</f>
        <v>2.1134520160929817</v>
      </c>
    </row>
    <row r="37" spans="1:10" x14ac:dyDescent="0.25">
      <c r="A37" s="20" t="s">
        <v>39</v>
      </c>
      <c r="B37" s="14" t="s">
        <v>40</v>
      </c>
      <c r="C37" s="15" t="s">
        <v>41</v>
      </c>
      <c r="D37" s="15" t="s">
        <v>27</v>
      </c>
      <c r="E37" s="60">
        <v>6</v>
      </c>
      <c r="F37" s="61">
        <f>609.4/100000</f>
        <v>6.0939999999999996E-3</v>
      </c>
      <c r="G37" s="59">
        <f>F37*E37</f>
        <v>3.6563999999999999E-2</v>
      </c>
      <c r="H37" s="59">
        <v>70674.960000000006</v>
      </c>
      <c r="I37" s="59">
        <f>H37*G37</f>
        <v>2584.1592374400002</v>
      </c>
      <c r="J37" s="59">
        <f>I37/12/D19</f>
        <v>0.1375225768695319</v>
      </c>
    </row>
    <row r="38" spans="1:10" x14ac:dyDescent="0.25">
      <c r="A38" s="68" t="s">
        <v>42</v>
      </c>
      <c r="B38" s="68"/>
      <c r="C38" s="68"/>
      <c r="D38" s="68"/>
      <c r="E38" s="68"/>
      <c r="F38" s="68"/>
      <c r="G38" s="68"/>
      <c r="H38" s="68"/>
      <c r="I38" s="68"/>
      <c r="J38" s="68"/>
    </row>
    <row r="39" spans="1:10" ht="25.5" x14ac:dyDescent="0.25">
      <c r="A39" s="12" t="s">
        <v>43</v>
      </c>
      <c r="B39" s="14" t="s">
        <v>44</v>
      </c>
      <c r="C39" s="15" t="s">
        <v>45</v>
      </c>
      <c r="D39" s="15" t="s">
        <v>46</v>
      </c>
      <c r="E39" s="59">
        <v>78</v>
      </c>
      <c r="F39" s="62">
        <f>695.1/10000</f>
        <v>6.9510000000000002E-2</v>
      </c>
      <c r="G39" s="59">
        <f>F39*E39</f>
        <v>5.42178</v>
      </c>
      <c r="H39" s="59">
        <v>12822.64</v>
      </c>
      <c r="I39" s="59">
        <f>H39*G39</f>
        <v>69521.533099199994</v>
      </c>
      <c r="J39" s="59">
        <f>I39/12/D19</f>
        <v>3.6997644112650865</v>
      </c>
    </row>
    <row r="40" spans="1:10" ht="25.5" x14ac:dyDescent="0.25">
      <c r="A40" s="12" t="s">
        <v>47</v>
      </c>
      <c r="B40" s="14" t="s">
        <v>48</v>
      </c>
      <c r="C40" s="15" t="s">
        <v>33</v>
      </c>
      <c r="D40" s="15" t="s">
        <v>27</v>
      </c>
      <c r="E40" s="15">
        <v>6</v>
      </c>
      <c r="F40" s="21">
        <f>695.1/1000</f>
        <v>0.69510000000000005</v>
      </c>
      <c r="G40" s="59">
        <f>F40*E40</f>
        <v>4.1706000000000003</v>
      </c>
      <c r="H40" s="59">
        <v>16396.82</v>
      </c>
      <c r="I40" s="59">
        <f>H40*G40</f>
        <v>68384.577491999997</v>
      </c>
      <c r="J40" s="59">
        <f>I40/12/D19</f>
        <v>3.639258439874832</v>
      </c>
    </row>
    <row r="41" spans="1:10" x14ac:dyDescent="0.25">
      <c r="A41" s="15" t="s">
        <v>49</v>
      </c>
      <c r="B41" s="14" t="s">
        <v>50</v>
      </c>
      <c r="C41" s="15" t="s">
        <v>26</v>
      </c>
      <c r="D41" s="15" t="s">
        <v>51</v>
      </c>
      <c r="E41" s="59">
        <v>26</v>
      </c>
      <c r="F41" s="22">
        <f>(6.7+0.12+12.1)/100</f>
        <v>0.18920000000000001</v>
      </c>
      <c r="G41" s="59">
        <f>F41*E41</f>
        <v>4.9192</v>
      </c>
      <c r="H41" s="59">
        <v>161.74</v>
      </c>
      <c r="I41" s="59">
        <f>H41*G41</f>
        <v>795.63140800000008</v>
      </c>
      <c r="J41" s="59">
        <f>I41/12/D19</f>
        <v>4.2341539902505484E-2</v>
      </c>
    </row>
    <row r="42" spans="1:10" x14ac:dyDescent="0.25">
      <c r="A42" s="12"/>
      <c r="B42" s="11" t="s">
        <v>52</v>
      </c>
      <c r="C42" s="12" t="s">
        <v>53</v>
      </c>
      <c r="D42" s="12"/>
      <c r="E42" s="59"/>
      <c r="F42" s="59"/>
      <c r="G42" s="59">
        <v>3</v>
      </c>
      <c r="H42" s="23">
        <v>1090.03</v>
      </c>
      <c r="I42" s="59">
        <f>H42*G42</f>
        <v>3270.09</v>
      </c>
      <c r="J42" s="59">
        <f>I42/12/D19</f>
        <v>0.1740261191646976</v>
      </c>
    </row>
    <row r="43" spans="1:10" x14ac:dyDescent="0.25">
      <c r="A43" s="68" t="s">
        <v>54</v>
      </c>
      <c r="B43" s="68"/>
      <c r="C43" s="68"/>
      <c r="D43" s="68"/>
      <c r="E43" s="68"/>
      <c r="F43" s="68"/>
      <c r="G43" s="68"/>
      <c r="H43" s="68"/>
      <c r="I43" s="68"/>
      <c r="J43" s="68"/>
    </row>
    <row r="44" spans="1:10" x14ac:dyDescent="0.25">
      <c r="A44" s="68" t="s">
        <v>55</v>
      </c>
      <c r="B44" s="68"/>
      <c r="C44" s="68"/>
      <c r="D44" s="68"/>
      <c r="E44" s="68"/>
      <c r="F44" s="68"/>
      <c r="G44" s="68"/>
      <c r="H44" s="68"/>
      <c r="I44" s="68"/>
      <c r="J44" s="68"/>
    </row>
    <row r="45" spans="1:10" ht="25.5" x14ac:dyDescent="0.25">
      <c r="A45" s="24" t="s">
        <v>56</v>
      </c>
      <c r="B45" s="25" t="s">
        <v>57</v>
      </c>
      <c r="C45" s="26" t="s">
        <v>33</v>
      </c>
      <c r="D45" s="26" t="s">
        <v>58</v>
      </c>
      <c r="E45" s="15">
        <v>2</v>
      </c>
      <c r="F45" s="61">
        <f>784.512/1000</f>
        <v>0.78451199999999999</v>
      </c>
      <c r="G45" s="59">
        <f t="shared" ref="G45:G51" si="0">F45*E45</f>
        <v>1.569024</v>
      </c>
      <c r="H45" s="59">
        <v>1913.45</v>
      </c>
      <c r="I45" s="59">
        <f t="shared" ref="I45:I51" si="1">H45*G45</f>
        <v>3002.2489728</v>
      </c>
      <c r="J45" s="59">
        <f>I45/12/D19</f>
        <v>0.15977228073312472</v>
      </c>
    </row>
    <row r="46" spans="1:10" x14ac:dyDescent="0.25">
      <c r="A46" s="27" t="s">
        <v>59</v>
      </c>
      <c r="B46" s="14" t="s">
        <v>60</v>
      </c>
      <c r="C46" s="15" t="s">
        <v>33</v>
      </c>
      <c r="D46" s="26" t="s">
        <v>58</v>
      </c>
      <c r="E46" s="15">
        <v>2</v>
      </c>
      <c r="F46" s="61">
        <f>57.6*9/1000</f>
        <v>0.51839999999999997</v>
      </c>
      <c r="G46" s="59">
        <f t="shared" si="0"/>
        <v>1.0367999999999999</v>
      </c>
      <c r="H46" s="28">
        <v>254.22</v>
      </c>
      <c r="I46" s="59">
        <f t="shared" si="1"/>
        <v>263.57529599999998</v>
      </c>
      <c r="J46" s="59">
        <f>I46/12/D19</f>
        <v>1.4026826745002871E-2</v>
      </c>
    </row>
    <row r="47" spans="1:10" x14ac:dyDescent="0.25">
      <c r="A47" s="27" t="s">
        <v>61</v>
      </c>
      <c r="B47" s="14" t="s">
        <v>62</v>
      </c>
      <c r="C47" s="15" t="s">
        <v>33</v>
      </c>
      <c r="D47" s="26" t="s">
        <v>58</v>
      </c>
      <c r="E47" s="60">
        <v>2</v>
      </c>
      <c r="F47" s="61">
        <f>(D22*9)*3/1000</f>
        <v>4.4091000000000005</v>
      </c>
      <c r="G47" s="59">
        <f t="shared" si="0"/>
        <v>8.8182000000000009</v>
      </c>
      <c r="H47" s="59">
        <v>2943.77</v>
      </c>
      <c r="I47" s="59">
        <f t="shared" si="1"/>
        <v>25958.752614000001</v>
      </c>
      <c r="J47" s="59">
        <f>I47/12/D19</f>
        <v>1.3814607474934542</v>
      </c>
    </row>
    <row r="48" spans="1:10" ht="25.5" x14ac:dyDescent="0.25">
      <c r="A48" s="15" t="s">
        <v>63</v>
      </c>
      <c r="B48" s="14" t="s">
        <v>64</v>
      </c>
      <c r="C48" s="15" t="s">
        <v>33</v>
      </c>
      <c r="D48" s="15" t="s">
        <v>65</v>
      </c>
      <c r="E48" s="60">
        <v>4</v>
      </c>
      <c r="F48" s="61">
        <f>(D22+784.512+584.9)/1000</f>
        <v>1.5327120000000001</v>
      </c>
      <c r="G48" s="59">
        <f t="shared" si="0"/>
        <v>6.1308480000000003</v>
      </c>
      <c r="H48" s="59">
        <v>2943.77</v>
      </c>
      <c r="I48" s="59">
        <f t="shared" si="1"/>
        <v>18047.80641696</v>
      </c>
      <c r="J48" s="59">
        <f>I48/12/D19</f>
        <v>0.9604597152308576</v>
      </c>
    </row>
    <row r="49" spans="1:10" x14ac:dyDescent="0.25">
      <c r="A49" s="15" t="s">
        <v>66</v>
      </c>
      <c r="B49" s="14" t="s">
        <v>67</v>
      </c>
      <c r="C49" s="15" t="s">
        <v>68</v>
      </c>
      <c r="D49" s="26" t="s">
        <v>58</v>
      </c>
      <c r="E49" s="60">
        <v>2</v>
      </c>
      <c r="F49" s="29">
        <f>D18/100</f>
        <v>0.25</v>
      </c>
      <c r="G49" s="59">
        <f t="shared" si="0"/>
        <v>0.5</v>
      </c>
      <c r="H49" s="59">
        <v>44156.480000000003</v>
      </c>
      <c r="I49" s="59">
        <f t="shared" si="1"/>
        <v>22078.240000000002</v>
      </c>
      <c r="J49" s="59">
        <f>I49/12/D19</f>
        <v>1.1749494433446155</v>
      </c>
    </row>
    <row r="50" spans="1:10" ht="25.5" x14ac:dyDescent="0.25">
      <c r="A50" s="30" t="s">
        <v>69</v>
      </c>
      <c r="B50" s="31" t="s">
        <v>70</v>
      </c>
      <c r="C50" s="32" t="s">
        <v>71</v>
      </c>
      <c r="D50" s="26" t="s">
        <v>58</v>
      </c>
      <c r="E50" s="60">
        <v>2</v>
      </c>
      <c r="F50" s="61">
        <f>9/100</f>
        <v>0.09</v>
      </c>
      <c r="G50" s="59">
        <f t="shared" si="0"/>
        <v>0.18</v>
      </c>
      <c r="H50" s="59">
        <v>6623.47</v>
      </c>
      <c r="I50" s="59">
        <f t="shared" si="1"/>
        <v>1192.2246</v>
      </c>
      <c r="J50" s="59">
        <f>I50/12/D19</f>
        <v>6.3447250782297723E-2</v>
      </c>
    </row>
    <row r="51" spans="1:10" x14ac:dyDescent="0.25">
      <c r="A51" s="63" t="s">
        <v>72</v>
      </c>
      <c r="B51" s="33" t="s">
        <v>73</v>
      </c>
      <c r="C51" s="34" t="s">
        <v>33</v>
      </c>
      <c r="D51" s="35" t="s">
        <v>74</v>
      </c>
      <c r="E51" s="60">
        <v>3</v>
      </c>
      <c r="F51" s="59">
        <f>D19/1000</f>
        <v>1.5659000000000001</v>
      </c>
      <c r="G51" s="59">
        <f t="shared" si="0"/>
        <v>4.6977000000000002</v>
      </c>
      <c r="H51" s="59">
        <v>2737.77</v>
      </c>
      <c r="I51" s="59">
        <f t="shared" si="1"/>
        <v>12861.222129</v>
      </c>
      <c r="J51" s="59">
        <f>I51/12/D19</f>
        <v>0.68444249999999995</v>
      </c>
    </row>
    <row r="52" spans="1:10" x14ac:dyDescent="0.25">
      <c r="A52" s="68" t="s">
        <v>75</v>
      </c>
      <c r="B52" s="68"/>
      <c r="C52" s="68"/>
      <c r="D52" s="68"/>
      <c r="E52" s="68"/>
      <c r="F52" s="68"/>
      <c r="G52" s="68"/>
      <c r="H52" s="68"/>
      <c r="I52" s="68"/>
      <c r="J52" s="68"/>
    </row>
    <row r="53" spans="1:10" x14ac:dyDescent="0.25">
      <c r="A53" s="36" t="s">
        <v>76</v>
      </c>
      <c r="B53" s="37" t="s">
        <v>77</v>
      </c>
      <c r="C53" s="38" t="s">
        <v>78</v>
      </c>
      <c r="D53" s="38"/>
      <c r="E53" s="60">
        <v>1</v>
      </c>
      <c r="F53" s="59">
        <f>(61+25)/100</f>
        <v>0.86</v>
      </c>
      <c r="G53" s="59">
        <f>F53*E53</f>
        <v>0.86</v>
      </c>
      <c r="H53" s="59">
        <v>36503.57</v>
      </c>
      <c r="I53" s="59">
        <f>H53*G53</f>
        <v>31393.070199999998</v>
      </c>
      <c r="J53" s="59">
        <f>I53/12/D19</f>
        <v>1.670661717436192</v>
      </c>
    </row>
    <row r="54" spans="1:10" ht="51" x14ac:dyDescent="0.25">
      <c r="A54" s="39" t="s">
        <v>79</v>
      </c>
      <c r="B54" s="40" t="s">
        <v>80</v>
      </c>
      <c r="C54" s="41" t="s">
        <v>81</v>
      </c>
      <c r="D54" s="41"/>
      <c r="E54" s="60">
        <v>1</v>
      </c>
      <c r="F54" s="59">
        <f>8637/100</f>
        <v>86.37</v>
      </c>
      <c r="G54" s="59">
        <f>F54*E54</f>
        <v>86.37</v>
      </c>
      <c r="H54" s="59">
        <v>605.75</v>
      </c>
      <c r="I54" s="59">
        <f>H54*G54</f>
        <v>52318.627500000002</v>
      </c>
      <c r="J54" s="59">
        <f>I54/12/D19</f>
        <v>2.7842682323264576</v>
      </c>
    </row>
    <row r="55" spans="1:10" ht="25.5" x14ac:dyDescent="0.25">
      <c r="A55" s="36" t="s">
        <v>82</v>
      </c>
      <c r="B55" s="37" t="s">
        <v>83</v>
      </c>
      <c r="C55" s="38" t="s">
        <v>84</v>
      </c>
      <c r="D55" s="38"/>
      <c r="E55" s="15">
        <v>1</v>
      </c>
      <c r="F55" s="59">
        <f>100/100</f>
        <v>1</v>
      </c>
      <c r="G55" s="59">
        <f>F55*E55</f>
        <v>1</v>
      </c>
      <c r="H55" s="59">
        <v>2768.54</v>
      </c>
      <c r="I55" s="59">
        <f>H55*G55</f>
        <v>2768.54</v>
      </c>
      <c r="J55" s="59">
        <f>I55/12/D19</f>
        <v>0.14733486599825446</v>
      </c>
    </row>
    <row r="56" spans="1:10" ht="25.5" x14ac:dyDescent="0.25">
      <c r="A56" s="42" t="s">
        <v>85</v>
      </c>
      <c r="B56" s="43" t="s">
        <v>86</v>
      </c>
      <c r="C56" s="44" t="s">
        <v>84</v>
      </c>
      <c r="D56" s="45"/>
      <c r="E56" s="12">
        <v>1</v>
      </c>
      <c r="F56" s="64">
        <f>100/100</f>
        <v>1</v>
      </c>
      <c r="G56" s="64">
        <f>F56*E56</f>
        <v>1</v>
      </c>
      <c r="H56" s="64">
        <v>1110.52</v>
      </c>
      <c r="I56" s="64">
        <f>H56*G56</f>
        <v>1110.52</v>
      </c>
      <c r="J56" s="64">
        <f>I56/12/D19</f>
        <v>5.9099133618579304E-2</v>
      </c>
    </row>
    <row r="57" spans="1:10" ht="38.25" x14ac:dyDescent="0.25">
      <c r="A57" s="12" t="s">
        <v>87</v>
      </c>
      <c r="B57" s="46" t="s">
        <v>88</v>
      </c>
      <c r="C57" s="13" t="s">
        <v>89</v>
      </c>
      <c r="D57" s="13"/>
      <c r="E57" s="12">
        <v>12</v>
      </c>
      <c r="F57" s="59">
        <f>D20/1000</f>
        <v>1.4467000000000001</v>
      </c>
      <c r="G57" s="59">
        <f>F57*E57</f>
        <v>17.360400000000002</v>
      </c>
      <c r="H57" s="59">
        <v>8117.8</v>
      </c>
      <c r="I57" s="59">
        <f>H57*G57</f>
        <v>140928.25512000002</v>
      </c>
      <c r="J57" s="59">
        <f>I57/12/D19</f>
        <v>7.4998539242608091</v>
      </c>
    </row>
    <row r="58" spans="1:10" x14ac:dyDescent="0.25">
      <c r="A58" s="69" t="s">
        <v>90</v>
      </c>
      <c r="B58" s="69"/>
      <c r="C58" s="69"/>
      <c r="D58" s="69"/>
      <c r="E58" s="69"/>
      <c r="F58" s="69"/>
      <c r="G58" s="69"/>
      <c r="H58" s="69"/>
      <c r="I58" s="69"/>
      <c r="J58" s="69"/>
    </row>
    <row r="59" spans="1:10" ht="25.5" x14ac:dyDescent="0.25">
      <c r="A59" s="15" t="s">
        <v>91</v>
      </c>
      <c r="B59" s="47" t="s">
        <v>92</v>
      </c>
      <c r="C59" s="15" t="s">
        <v>93</v>
      </c>
      <c r="D59" s="15"/>
      <c r="E59" s="15">
        <v>1</v>
      </c>
      <c r="F59" s="15">
        <f>100/100</f>
        <v>1</v>
      </c>
      <c r="G59" s="15">
        <f>F59*E59</f>
        <v>1</v>
      </c>
      <c r="H59" s="48">
        <v>528</v>
      </c>
      <c r="I59" s="15">
        <f>H59*G59</f>
        <v>528</v>
      </c>
      <c r="J59" s="52">
        <f>I59/12/D19</f>
        <v>2.8098856887412989E-2</v>
      </c>
    </row>
    <row r="60" spans="1:10" ht="25.5" x14ac:dyDescent="0.25">
      <c r="A60" s="15" t="s">
        <v>94</v>
      </c>
      <c r="B60" s="47" t="s">
        <v>95</v>
      </c>
      <c r="C60" s="15" t="s">
        <v>96</v>
      </c>
      <c r="D60" s="15"/>
      <c r="E60" s="15">
        <v>1</v>
      </c>
      <c r="F60" s="59">
        <f>100/1</f>
        <v>100</v>
      </c>
      <c r="G60" s="59">
        <f>F60*E60</f>
        <v>100</v>
      </c>
      <c r="H60" s="48">
        <v>110.39</v>
      </c>
      <c r="I60" s="59">
        <f>H60*G60</f>
        <v>11039</v>
      </c>
      <c r="J60" s="59">
        <f>I60/12/D19</f>
        <v>0.58746833556846967</v>
      </c>
    </row>
    <row r="61" spans="1:10" ht="38.25" x14ac:dyDescent="0.25">
      <c r="A61" s="15" t="s">
        <v>97</v>
      </c>
      <c r="B61" s="47" t="s">
        <v>98</v>
      </c>
      <c r="C61" s="15" t="s">
        <v>99</v>
      </c>
      <c r="D61" s="15"/>
      <c r="E61" s="15">
        <v>1</v>
      </c>
      <c r="F61" s="59">
        <f>100/10</f>
        <v>10</v>
      </c>
      <c r="G61" s="59">
        <f>F61*E61</f>
        <v>10</v>
      </c>
      <c r="H61" s="48">
        <v>144.08000000000001</v>
      </c>
      <c r="I61" s="59">
        <f>H61*G61</f>
        <v>1440.8000000000002</v>
      </c>
      <c r="J61" s="59">
        <f>I61/12/D19</f>
        <v>7.6675820082167875E-2</v>
      </c>
    </row>
    <row r="62" spans="1:10" x14ac:dyDescent="0.25">
      <c r="A62" s="15" t="s">
        <v>100</v>
      </c>
      <c r="B62" s="47" t="s">
        <v>101</v>
      </c>
      <c r="C62" s="15" t="s">
        <v>102</v>
      </c>
      <c r="D62" s="15"/>
      <c r="E62" s="15">
        <v>1</v>
      </c>
      <c r="F62" s="59">
        <f>D18</f>
        <v>25</v>
      </c>
      <c r="G62" s="59">
        <f>F62*E62</f>
        <v>25</v>
      </c>
      <c r="H62" s="48">
        <v>166.97</v>
      </c>
      <c r="I62" s="59">
        <f>H62*G62</f>
        <v>4174.25</v>
      </c>
      <c r="J62" s="59">
        <f>I62/12/D19</f>
        <v>0.22214328288311302</v>
      </c>
    </row>
    <row r="63" spans="1:10" x14ac:dyDescent="0.25">
      <c r="A63" s="68" t="s">
        <v>103</v>
      </c>
      <c r="B63" s="68"/>
      <c r="C63" s="68"/>
      <c r="D63" s="68"/>
      <c r="E63" s="68"/>
      <c r="F63" s="68"/>
      <c r="G63" s="68"/>
      <c r="H63" s="68"/>
      <c r="I63" s="68"/>
      <c r="J63" s="68"/>
    </row>
    <row r="64" spans="1:10" ht="63.75" x14ac:dyDescent="0.25">
      <c r="A64" s="49"/>
      <c r="B64" s="50" t="s">
        <v>104</v>
      </c>
      <c r="C64" s="51"/>
      <c r="D64" s="51"/>
      <c r="E64" s="15"/>
      <c r="F64" s="52"/>
      <c r="G64" s="52"/>
      <c r="H64" s="28"/>
      <c r="I64" s="60">
        <v>53400</v>
      </c>
      <c r="J64" s="59">
        <f>I64/12/D19</f>
        <v>2.841816207931541</v>
      </c>
    </row>
    <row r="65" spans="1:10" x14ac:dyDescent="0.25">
      <c r="A65" s="67" t="s">
        <v>105</v>
      </c>
      <c r="B65" s="67"/>
      <c r="C65" s="67"/>
      <c r="D65" s="67"/>
      <c r="E65" s="67"/>
      <c r="F65" s="67"/>
      <c r="G65" s="67"/>
      <c r="H65" s="67"/>
      <c r="I65" s="65">
        <f>SUM(I31:I33,I36:I37,I39:I42,I45:I51,I53:I57,I59:I62)</f>
        <v>660309.37268972013</v>
      </c>
      <c r="J65" s="66"/>
    </row>
    <row r="66" spans="1:10" x14ac:dyDescent="0.25">
      <c r="A66" s="67" t="s">
        <v>106</v>
      </c>
      <c r="B66" s="67"/>
      <c r="C66" s="67"/>
      <c r="D66" s="67"/>
      <c r="E66" s="67"/>
      <c r="F66" s="67"/>
      <c r="G66" s="67"/>
      <c r="H66" s="67"/>
      <c r="I66" s="66">
        <f>I64</f>
        <v>53400</v>
      </c>
      <c r="J66" s="66"/>
    </row>
    <row r="67" spans="1:10" x14ac:dyDescent="0.25">
      <c r="A67" s="67" t="s">
        <v>107</v>
      </c>
      <c r="B67" s="67"/>
      <c r="C67" s="67"/>
      <c r="D67" s="67"/>
      <c r="E67" s="67"/>
      <c r="F67" s="67"/>
      <c r="G67" s="67"/>
      <c r="H67" s="67"/>
      <c r="I67" s="65">
        <f>SUM(I65+I64)</f>
        <v>713709.37268972013</v>
      </c>
      <c r="J67" s="66"/>
    </row>
    <row r="68" spans="1:10" x14ac:dyDescent="0.25">
      <c r="A68" s="67" t="s">
        <v>108</v>
      </c>
      <c r="B68" s="67"/>
      <c r="C68" s="67"/>
      <c r="D68" s="67"/>
      <c r="E68" s="67"/>
      <c r="F68" s="67"/>
      <c r="G68" s="67"/>
      <c r="H68" s="67"/>
      <c r="I68" s="65">
        <f>SUM(J31:J33,J36:J37,J39:J42,J45:J51,J53:J57,J59:J61,J62,J64)</f>
        <v>37.981851368207842</v>
      </c>
      <c r="J68" s="66"/>
    </row>
  </sheetData>
  <mergeCells count="48">
    <mergeCell ref="B11:C11"/>
    <mergeCell ref="D11:E11"/>
    <mergeCell ref="B12:C12"/>
    <mergeCell ref="D12:E12"/>
    <mergeCell ref="B1:J1"/>
    <mergeCell ref="E2:J2"/>
    <mergeCell ref="D3:J3"/>
    <mergeCell ref="D9:J9"/>
    <mergeCell ref="F4:J4"/>
    <mergeCell ref="F5:J5"/>
    <mergeCell ref="F6:J6"/>
    <mergeCell ref="F7:J7"/>
    <mergeCell ref="F8:J8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5:J25"/>
    <mergeCell ref="A26:J26"/>
    <mergeCell ref="A30:J30"/>
    <mergeCell ref="A34:J34"/>
    <mergeCell ref="A35:J35"/>
    <mergeCell ref="A38:J38"/>
    <mergeCell ref="A43:J43"/>
    <mergeCell ref="A44:J44"/>
    <mergeCell ref="A67:H67"/>
    <mergeCell ref="A68:H68"/>
    <mergeCell ref="A52:J52"/>
    <mergeCell ref="A58:J58"/>
    <mergeCell ref="A63:J63"/>
    <mergeCell ref="A65:H65"/>
    <mergeCell ref="A66:H66"/>
  </mergeCells>
  <pageMargins left="1.1811023622047245" right="0.39370078740157483" top="0.59055118110236227" bottom="0.59055118110236227" header="0.51181102362204722" footer="0.51181102362204722"/>
  <pageSetup paperSize="9" scale="5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Юдачева Любовь Антоновна</cp:lastModifiedBy>
  <cp:revision>3</cp:revision>
  <cp:lastPrinted>2025-05-27T12:14:28Z</cp:lastPrinted>
  <dcterms:created xsi:type="dcterms:W3CDTF">2025-05-10T16:52:15Z</dcterms:created>
  <dcterms:modified xsi:type="dcterms:W3CDTF">2025-05-27T12:14:29Z</dcterms:modified>
  <dc:language>ru-RU</dc:language>
</cp:coreProperties>
</file>